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55B78552-F60D-471D-A950-A9C901BCDC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ória de Cálculo" sheetId="1" r:id="rId1"/>
  </sheets>
  <definedNames>
    <definedName name="_xlnm.Print_Area" localSheetId="0">'Memória de Cálculo'!$A$1:$I$77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54" i="1"/>
  <c r="D53" i="1"/>
  <c r="D52" i="1"/>
  <c r="D51" i="1"/>
  <c r="D50" i="1"/>
  <c r="D49" i="1"/>
  <c r="I46" i="1"/>
  <c r="E46" i="1"/>
  <c r="D45" i="1"/>
  <c r="I44" i="1"/>
  <c r="E44" i="1"/>
  <c r="D44" i="1" s="1"/>
  <c r="D43" i="1"/>
  <c r="I42" i="1"/>
  <c r="E42" i="1"/>
  <c r="D42" i="1" s="1"/>
  <c r="D41" i="1"/>
  <c r="I40" i="1"/>
  <c r="E40" i="1"/>
  <c r="D39" i="1"/>
  <c r="I38" i="1"/>
  <c r="E38" i="1"/>
  <c r="D37" i="1"/>
  <c r="I36" i="1"/>
  <c r="E36" i="1"/>
  <c r="D36" i="1" s="1"/>
  <c r="D35" i="1"/>
  <c r="D32" i="1"/>
  <c r="D31" i="1"/>
  <c r="D30" i="1"/>
  <c r="D29" i="1"/>
  <c r="D28" i="1"/>
  <c r="D27" i="1"/>
  <c r="D40" i="1" l="1"/>
  <c r="D38" i="1"/>
  <c r="D46" i="1"/>
  <c r="D26" i="1"/>
  <c r="D34" i="1" l="1"/>
</calcChain>
</file>

<file path=xl/sharedStrings.xml><?xml version="1.0" encoding="utf-8"?>
<sst xmlns="http://schemas.openxmlformats.org/spreadsheetml/2006/main" count="163" uniqueCount="119">
  <si>
    <t>Obra</t>
  </si>
  <si>
    <t>CONTRATAÇÃO DE EMPRESA DE ENGENHARIA PARA EXECUÇÃO DE REPAROS E EXECUÇÃO DE NOVA REDE DE SANEAMENTO E DRENAGEM EM DIVERSAS LOCALIDADES DO MUNICIPIO DE BELO JARDIM. - 2026</t>
  </si>
  <si>
    <t>Memória de Cálculo</t>
  </si>
  <si>
    <t>Item</t>
  </si>
  <si>
    <t>Descrição</t>
  </si>
  <si>
    <t>Und</t>
  </si>
  <si>
    <t xml:space="preserve"> 1 </t>
  </si>
  <si>
    <t>TUBOS</t>
  </si>
  <si>
    <t xml:space="preserve"> 1.1 </t>
  </si>
  <si>
    <t>ASSENTAMENTO DE TUBO DE CONCRETO DE150 MM, PARA REDE DE ESGOTO.</t>
  </si>
  <si>
    <t>M</t>
  </si>
  <si>
    <t xml:space="preserve"> 1.2 </t>
  </si>
  <si>
    <t>ASSENTAMENTO DE TUBO DE CONCRETO DE 200 MM, PARA REDE DE ESGOTO.</t>
  </si>
  <si>
    <t xml:space="preserve"> 1.3 </t>
  </si>
  <si>
    <t>ASSENTAMENTO DE TUBO DE CONCRETO PARA REDES COLETORAS DE ESGOTO SANITÁRIO, DIÂMETRO DE 300 MM, JUNTA ELÁSTICA, INSTALADO EM LOCAL COM BAIXO NÍVEL DE INTERFERÊNCIAS (NÃO INCLUI FORNECIMENTO). AF_03/2024</t>
  </si>
  <si>
    <t xml:space="preserve"> 1.4 </t>
  </si>
  <si>
    <t>ASSENTAMENTO DE TUBO DE CONCRETO PARA REDES COLETORAS DE ESGOTO SANITÁRIO, DIÂMETRO DE 400 MM, JUNTA ELÁSTICA, INSTALADO EM LOCAL COM BAIXO NÍVEL DE INTERFERÊNCIAS (NÃO INCLUI FORNECIMENTO). AF_03/2024</t>
  </si>
  <si>
    <t xml:space="preserve"> 1.5 </t>
  </si>
  <si>
    <t>ASSENTAMENTO DE TUBO DE CONCRETO PARA REDES COLETORAS DE ESGOTO SANITÁRIO, DIÂMETRO DE 600 MM, JUNTA ELÁSTICA, INSTALADO EM LOCAL COM BAIXO NÍVEL DE INTERFERÊNCIAS (NÃO INCLUI FORNECIMENTO). AF_03/2024</t>
  </si>
  <si>
    <t xml:space="preserve"> 1.6 </t>
  </si>
  <si>
    <t>ASSENTAMENTO DE TUBO DE CONCRETO PARA REDES COLETORAS DE ÁGUAS PLUVIAIS, DIÂMETRO DE 1000 MM, JUNTA RÍGIDA, INSTALADO EM LOCAL COM BAIXO NÍVEL DE INTERFERÊNCIAS (NÃO INCLUI FORNECIMENTO). AF_03/2024</t>
  </si>
  <si>
    <t xml:space="preserve"> 1.7 </t>
  </si>
  <si>
    <t>FORNECIMENTO E ASSENTAMENTO DE TUBO DE CONCRETO DE 150 MM, PARA REDE DE ESGOTO.</t>
  </si>
  <si>
    <t xml:space="preserve"> 1.8 </t>
  </si>
  <si>
    <t>FORNECIMENTO E ASSENTAMENTO DE TUBO DE CONCRETO DE 200 MM, PARA REDE DE ESGOTO.</t>
  </si>
  <si>
    <t xml:space="preserve"> 1.9 </t>
  </si>
  <si>
    <t>TUBO DE CONCRETO PARA REDES COLETORAS DE ESGOTO SANITÁRIO, DIÂMETRO DE 300 MM, JUNTA ELÁSTICA, INSTALADO EM LOCAL COM BAIXO NÍVEL DE INTERFERÊNCIAS - FORNECIMENTO E ASSENTAMENTO. AF_03/2024</t>
  </si>
  <si>
    <t xml:space="preserve"> 1.10 </t>
  </si>
  <si>
    <t>TUBO DE CONCRETO PARA REDES COLETORAS DE ESGOTO SANITÁRIO, DIÂMETRO DE 400 MM, JUNTA ELÁSTICA, INSTALADO EM LOCAL COM BAIXO NÍVEL DE INTERFERÊNCIAS - FORNECIMENTO E ASSENTAMENTO. AF_03/2024</t>
  </si>
  <si>
    <t xml:space="preserve"> 1.11 </t>
  </si>
  <si>
    <t>TUBO DE CONCRETO PARA REDES COLETORAS DE ESGOTO SANITÁRIO, DIÂMETRO DE 600 MM, JUNTA ELÁSTICA, INSTALADO EM LOCAL COM BAIXO NÍVEL DE INTERFERÊNCIAS - FORNECIMENTO E ASSENTAMENTO. AF_03/2024</t>
  </si>
  <si>
    <t xml:space="preserve"> 1.12 </t>
  </si>
  <si>
    <t>TUBO DE CONCRETO PARA REDES COLETORAS DE ÁGUAS PLUVIAIS, DIÂMETRO DE 1000 MM, JUNTA RÍGIDA, INSTALADO EM LOCAL COM BAIXO NÍVEL DE INTERFERÊNCIAS - FORNECIMENTO E ASSENTAMENTO. AF_03/2024</t>
  </si>
  <si>
    <t xml:space="preserve"> 1.13 </t>
  </si>
  <si>
    <t>TUBO DE PVC PARA REDE COLETORA DE ESGOTO DE PAREDE MACIÇA, DN 150 MM, JUNTA ELÁSTICA - FORNECIMENTO E ASSENTAMENTO. AF_01/2021</t>
  </si>
  <si>
    <t xml:space="preserve"> 2 </t>
  </si>
  <si>
    <t>CAIXA DE PASSAGEM</t>
  </si>
  <si>
    <t xml:space="preserve"> 2.1 </t>
  </si>
  <si>
    <t>Caixa de passagem em alvenaria de tijolos maciços esp. = 0,12m,  dim. int. = 0.40 x 0.40 x 0.40m</t>
  </si>
  <si>
    <t>un</t>
  </si>
  <si>
    <t xml:space="preserve"> 2.2 </t>
  </si>
  <si>
    <t>Caixa de passagem em alvenaria de tijolos maciços esp. = 0,12m,  dim. int. = 0.60 x 0.60 x 0.60m</t>
  </si>
  <si>
    <t xml:space="preserve"> 2.3 </t>
  </si>
  <si>
    <t>Caixa de passagem em alvenaria de tijolos maciços esp. = 0,12m,  dim. int. = 0.70 x 0.70 x 0.80m</t>
  </si>
  <si>
    <t xml:space="preserve"> 2.4 </t>
  </si>
  <si>
    <t>Caixa de passagem em alvenaria de tijolos maciços esp. = 0,17m,  dim. int. = 1.20 x 1.20 x 1,20m</t>
  </si>
  <si>
    <t xml:space="preserve"> 2.5 </t>
  </si>
  <si>
    <t>CAIXA COM GRELHA SIMPLES RETANGULAR, EM CONCRETO PRÉ-MOLDADO, DIMENSÕES INTERNAS: 0,6X1,0X1,0 M. AF_12/2020</t>
  </si>
  <si>
    <t>UN</t>
  </si>
  <si>
    <t xml:space="preserve"> 3 </t>
  </si>
  <si>
    <t>TRABALHOS EM TERRA</t>
  </si>
  <si>
    <t xml:space="preserve"> 3.1 </t>
  </si>
  <si>
    <t>ESCAVAÇÃO MECANIZADA DE VALA COM PROF. ATÉ 1,5 M (MÉDIA MONTANTE E JUSANTE/UMA COMPOSIÇÃO POR TRECHO), RETROESCAV. (0,26 M3), LARG. DE 0,8 M A 1,5 M, EM SOLO MOLE, LOCAIS COM BAIXO NÍVEL DE INTERFERÊNCIA. AF_09/2024</t>
  </si>
  <si>
    <t>m³</t>
  </si>
  <si>
    <t xml:space="preserve"> 3.2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</si>
  <si>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</si>
  <si>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3.3 </t>
  </si>
  <si>
    <t>COLCHÃO DE AREIA (LASTRO) PARA ASSENTAMENTO DE TUBOS DE CONCRETO</t>
  </si>
  <si>
    <t>M³</t>
  </si>
  <si>
    <t xml:space="preserve"> 3.4 </t>
  </si>
  <si>
    <t>ATERRO MANUAL DE VALAS COM SOLO ARGILO-ARENOSO. AF_08/2023</t>
  </si>
  <si>
    <t xml:space="preserve"> 3.5 </t>
  </si>
  <si>
    <t>DESMONTE DE MATERIAL DE 3ª CATEGORIA (BLOCOS DE ROCHAS OU MATACOS), EM VALA, COM MARTELETE PNEUMÁTICO MANUAL - EXCLUSIVE RETIRADA, CARGA E TRANSPORTE. AF_03/2021</t>
  </si>
  <si>
    <t xml:space="preserve"> 3.6 </t>
  </si>
  <si>
    <t>Desmonte de rocha dura incluindo perfuração e argamassa expansiva</t>
  </si>
  <si>
    <t xml:space="preserve"> 3.7 </t>
  </si>
  <si>
    <t>Carga mecânica de material de 3ª categoria</t>
  </si>
  <si>
    <t xml:space="preserve"> 3.8 </t>
  </si>
  <si>
    <t>TRANSPORTE COM CAMINHÃO BASCULANTE DE 10 M³, EM VIA URBANA PAVIMENTADA, DMT ATÉ 30 KM (UNIDADE: M3XKM). AF_02/2026</t>
  </si>
  <si>
    <t>M3XKM</t>
  </si>
  <si>
    <t xml:space="preserve"> 4 </t>
  </si>
  <si>
    <t>REPARO DE REDE DE AGUA</t>
  </si>
  <si>
    <t xml:space="preserve"> 4.1 </t>
  </si>
  <si>
    <t>JOELHO 90 GRAUS, PVC, SOLDÁVEL, DN 20MM, INSTALADO EM RAMAL DE DISTRIBUIÇÃO DE ÁGUA - FORNECIMENTO E INSTALAÇÃO. AF_06/2022</t>
  </si>
  <si>
    <t xml:space="preserve"> 4.2 </t>
  </si>
  <si>
    <t>JOELHO 90 GRAUS, PVC, SOLDÁVEL, DN 25MM, INSTALADO EM RAMAL DE DISTRIBUIÇÃO DE ÁGUA - FORNECIMENTO E INSTALAÇÃO. AF_06/2022</t>
  </si>
  <si>
    <t xml:space="preserve"> 4.3 </t>
  </si>
  <si>
    <t>LUVA DE CORRER, PVC, SOLDÁVEL, DN 20MM, INSTALADO EM RAMAL DE DISTRIBUIÇÃO DE ÁGUA - FORNECIMENTO E INSTALAÇÃO. AF_06/2022</t>
  </si>
  <si>
    <t xml:space="preserve"> 4.4 </t>
  </si>
  <si>
    <t>LUVA DE CORRER, PVC, SOLDÁVEL, DN 25MM, INSTALADO EM RAMAL DE DISTRIBUIÇÃO DE ÁGUA - FORNECIMENTO E INSTALAÇÃO. AF_06/2022</t>
  </si>
  <si>
    <t xml:space="preserve"> 4.5 </t>
  </si>
  <si>
    <t>Instalação de tubo de pvc rígido soldável p/ água, d = 20 mm (1/2") - Composição 01027/ORSE</t>
  </si>
  <si>
    <t xml:space="preserve"> 4.6 </t>
  </si>
  <si>
    <t>Tubo pvc rígido soldável marrom p/ água, d = 25 mm (3/4")</t>
  </si>
  <si>
    <t>m</t>
  </si>
  <si>
    <t xml:space="preserve"> 5 </t>
  </si>
  <si>
    <t>SERVIÇOS DIVERSOS</t>
  </si>
  <si>
    <t xml:space="preserve"> 5.1 </t>
  </si>
  <si>
    <t>RECOMPOSIÇÃO DE PAVIMENTO EM PARALELEPÍPEDOS, REJUNTAMENTO COM ARGAMASSA, COM REAPROVEITAMENTO DOS PARALELEPÍPEDOS, PARA O FECHAMENTO DE VALAS - INCLUSO RETIRADA E COLOCAÇÃO DO MATERIAL. AF_12/2020</t>
  </si>
  <si>
    <t>m²</t>
  </si>
  <si>
    <t xml:space="preserve"> 5.2 </t>
  </si>
  <si>
    <t>EXECUÇÃO DE PAVIMENTO EM PARALELEPÍPEDOS, REJUNTAMENTO COM ARGAMASSA TRAÇO 1:3 (CIMENTO E AREIA). AF_05/2020</t>
  </si>
  <si>
    <t xml:space="preserve"> 5.3 </t>
  </si>
  <si>
    <t>DEMOLIÇÃO DE CALÇADA EM PISO CIMENTADO</t>
  </si>
  <si>
    <t xml:space="preserve"> 5.4 </t>
  </si>
  <si>
    <t>EXECUÇÃO DE PASSEIO (CALÇADA) OU PISO DE CONCRETO COM CONCRETO MOLDADO IN LOCO, FEITO EM OBRA, ACABAMENTO CONVENCIONAL, NÃO ARMADO. AF_08/2022</t>
  </si>
  <si>
    <t xml:space="preserve"> 5.5 </t>
  </si>
  <si>
    <t>GUINDAUTO HIDRÁULICO, CAPACIDADE MÁXIMA DE CARGA 3300 KG, MOMENTO MÁXIMO DE CARGA 5,8 TM, ALCANCE MÁXIMO HORIZONTAL 7,60 M, INCLUSIVE CAMINHÃO TOCO PBT 16.000 KG, POTÊNCIA DE 189 CV - CHP DIURNO. AF_03/2016</t>
  </si>
  <si>
    <t>CHP</t>
  </si>
  <si>
    <t xml:space="preserve"> 5.7 </t>
  </si>
  <si>
    <t>FORNECIMENTO E INSTALAÇÃO DE TAMPA DE INSPEÇÃO DE FERRO EM CHAPA DE 1/4",  INCLUSIVE CANTONEIRAS, ALÇA E DOBRADIÇAS</t>
  </si>
  <si>
    <t xml:space="preserve"> 5.8 </t>
  </si>
  <si>
    <t>Desobstrução de redes coletoras de esgotos com varetas</t>
  </si>
  <si>
    <t xml:space="preserve"> 5.9 </t>
  </si>
  <si>
    <t>Desobstrução e limpeza de boca-de-lobo</t>
  </si>
  <si>
    <t xml:space="preserve"> 5.10 </t>
  </si>
  <si>
    <t>Canaleta em tijolo maciço 30x30cm com tampa de concreto</t>
  </si>
  <si>
    <t>TOTAL</t>
  </si>
  <si>
    <t>COMP.</t>
  </si>
  <si>
    <t>LARG.</t>
  </si>
  <si>
    <t>ALT.</t>
  </si>
  <si>
    <t>QUANT.</t>
  </si>
  <si>
    <t>TAXA</t>
  </si>
  <si>
    <t>TUBO 150</t>
  </si>
  <si>
    <t>TUBO 200</t>
  </si>
  <si>
    <t>TUBO 300</t>
  </si>
  <si>
    <t>TUBO 400</t>
  </si>
  <si>
    <t>TUBO 600</t>
  </si>
  <si>
    <t>TUBO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</si>
</sst>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10" fillId="8" borderId="0" xfId="0" applyFont="1" applyFill="1" applyAlignment="1">
      <alignment horizontal="center" vertical="top" wrapText="1"/>
    </xf>
    <xf numFmtId="0" fontId="13" fillId="11" borderId="0" xfId="0" applyFont="1" applyFill="1" applyAlignment="1">
      <alignment horizontal="center" vertical="top" wrapText="1"/>
    </xf>
    <xf numFmtId="0" fontId="1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8" fillId="0" borderId="1" xfId="0" applyFont="1" applyFill="1" applyBorder="1" applyAlignment="1">
      <alignment horizontal="right" vertical="top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right" vertical="top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14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11" fillId="9" borderId="0" xfId="0" applyFont="1" applyFill="1" applyAlignment="1">
      <alignment horizontal="right" vertical="top" wrapText="1"/>
    </xf>
    <xf numFmtId="4" fontId="12" fillId="10" borderId="0" xfId="0" applyNumberFormat="1" applyFont="1" applyFill="1" applyAlignment="1">
      <alignment horizontal="right" vertical="top" wrapText="1"/>
    </xf>
    <xf numFmtId="0" fontId="13" fillId="11" borderId="0" xfId="0" applyFont="1" applyFill="1" applyAlignment="1">
      <alignment horizontal="center" vertical="top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114300</xdr:rowOff>
    </xdr:from>
    <xdr:to>
      <xdr:col>1</xdr:col>
      <xdr:colOff>1495425</xdr:colOff>
      <xdr:row>1</xdr:row>
      <xdr:rowOff>506506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21D509-72B5-4A23-B4D1-E15B01285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14300"/>
          <a:ext cx="1790700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tabSelected="1" showWhiteSpace="0" view="pageBreakPreview" zoomScaleNormal="100" zoomScaleSheetLayoutView="100" workbookViewId="0">
      <selection activeCell="B2" sqref="B2"/>
    </sheetView>
  </sheetViews>
  <sheetFormatPr defaultRowHeight="14.25" x14ac:dyDescent="0.2"/>
  <cols>
    <col min="1" max="1" width="7.5" customWidth="1"/>
    <col min="2" max="2" width="60" bestFit="1" customWidth="1"/>
    <col min="3" max="3" width="8.625" customWidth="1"/>
    <col min="4" max="4" width="10" bestFit="1" customWidth="1"/>
    <col min="5" max="9" width="9.25" customWidth="1"/>
  </cols>
  <sheetData>
    <row r="1" spans="1:10" ht="15" x14ac:dyDescent="0.2">
      <c r="A1" s="1"/>
      <c r="B1" s="1"/>
      <c r="C1" s="29" t="s">
        <v>0</v>
      </c>
      <c r="D1" s="29"/>
      <c r="E1" s="29"/>
      <c r="F1" s="29"/>
      <c r="G1" s="29"/>
      <c r="H1" s="29"/>
      <c r="I1" s="29"/>
      <c r="J1" s="15"/>
    </row>
    <row r="2" spans="1:10" ht="54" customHeight="1" x14ac:dyDescent="0.2">
      <c r="A2" s="2"/>
      <c r="B2" s="2"/>
      <c r="C2" s="30" t="s">
        <v>1</v>
      </c>
      <c r="D2" s="30"/>
      <c r="E2" s="30"/>
      <c r="F2" s="30"/>
      <c r="G2" s="30"/>
      <c r="H2" s="30"/>
      <c r="I2" s="30"/>
      <c r="J2" s="15"/>
    </row>
    <row r="3" spans="1:10" ht="15" customHeight="1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10" s="7" customFormat="1" ht="15" x14ac:dyDescent="0.2">
      <c r="A4" s="5" t="s">
        <v>3</v>
      </c>
      <c r="B4" s="6" t="s">
        <v>4</v>
      </c>
      <c r="C4" s="5" t="s">
        <v>5</v>
      </c>
      <c r="D4" s="5" t="s">
        <v>107</v>
      </c>
      <c r="E4" s="5" t="s">
        <v>108</v>
      </c>
      <c r="F4" s="5" t="s">
        <v>109</v>
      </c>
      <c r="G4" s="5" t="s">
        <v>110</v>
      </c>
      <c r="H4" s="5" t="s">
        <v>111</v>
      </c>
      <c r="I4" s="5" t="s">
        <v>112</v>
      </c>
    </row>
    <row r="5" spans="1:10" ht="24" customHeight="1" x14ac:dyDescent="0.2">
      <c r="A5" s="9" t="s">
        <v>6</v>
      </c>
      <c r="B5" s="9" t="s">
        <v>7</v>
      </c>
      <c r="C5" s="10"/>
      <c r="D5" s="26"/>
      <c r="E5" s="27"/>
      <c r="F5" s="27"/>
      <c r="G5" s="27"/>
      <c r="H5" s="27"/>
      <c r="I5" s="28"/>
    </row>
    <row r="6" spans="1:10" s="8" customFormat="1" ht="26.1" customHeight="1" x14ac:dyDescent="0.2">
      <c r="A6" s="11" t="s">
        <v>8</v>
      </c>
      <c r="B6" s="11" t="s">
        <v>9</v>
      </c>
      <c r="C6" s="12" t="s">
        <v>10</v>
      </c>
      <c r="D6" s="24">
        <v>500</v>
      </c>
      <c r="E6" s="11"/>
      <c r="F6" s="13"/>
      <c r="G6" s="13"/>
      <c r="H6" s="13"/>
      <c r="I6" s="13"/>
    </row>
    <row r="7" spans="1:10" s="8" customFormat="1" ht="26.1" customHeight="1" x14ac:dyDescent="0.2">
      <c r="A7" s="11" t="s">
        <v>11</v>
      </c>
      <c r="B7" s="11" t="s">
        <v>12</v>
      </c>
      <c r="C7" s="12" t="s">
        <v>10</v>
      </c>
      <c r="D7" s="24">
        <v>2500</v>
      </c>
      <c r="E7" s="11"/>
      <c r="F7" s="13"/>
      <c r="G7" s="13"/>
      <c r="H7" s="13"/>
      <c r="I7" s="13"/>
    </row>
    <row r="8" spans="1:10" s="8" customFormat="1" ht="65.099999999999994" customHeight="1" x14ac:dyDescent="0.2">
      <c r="A8" s="11" t="s">
        <v>13</v>
      </c>
      <c r="B8" s="11" t="s">
        <v>14</v>
      </c>
      <c r="C8" s="12" t="s">
        <v>10</v>
      </c>
      <c r="D8" s="24">
        <v>1000</v>
      </c>
      <c r="E8" s="11"/>
      <c r="F8" s="13"/>
      <c r="G8" s="13"/>
      <c r="H8" s="13"/>
      <c r="I8" s="13"/>
    </row>
    <row r="9" spans="1:10" s="8" customFormat="1" ht="65.099999999999994" customHeight="1" x14ac:dyDescent="0.2">
      <c r="A9" s="11" t="s">
        <v>15</v>
      </c>
      <c r="B9" s="11" t="s">
        <v>16</v>
      </c>
      <c r="C9" s="12" t="s">
        <v>10</v>
      </c>
      <c r="D9" s="24">
        <v>1000</v>
      </c>
      <c r="E9" s="11"/>
      <c r="F9" s="13"/>
      <c r="G9" s="13"/>
      <c r="H9" s="13"/>
      <c r="I9" s="13"/>
    </row>
    <row r="10" spans="1:10" s="8" customFormat="1" ht="65.099999999999994" customHeight="1" x14ac:dyDescent="0.2">
      <c r="A10" s="11" t="s">
        <v>17</v>
      </c>
      <c r="B10" s="11" t="s">
        <v>18</v>
      </c>
      <c r="C10" s="12" t="s">
        <v>10</v>
      </c>
      <c r="D10" s="24">
        <v>350</v>
      </c>
      <c r="E10" s="11"/>
      <c r="F10" s="13"/>
      <c r="G10" s="13"/>
      <c r="H10" s="13"/>
      <c r="I10" s="13"/>
    </row>
    <row r="11" spans="1:10" s="8" customFormat="1" ht="51.95" customHeight="1" x14ac:dyDescent="0.2">
      <c r="A11" s="11" t="s">
        <v>19</v>
      </c>
      <c r="B11" s="11" t="s">
        <v>20</v>
      </c>
      <c r="C11" s="12" t="s">
        <v>10</v>
      </c>
      <c r="D11" s="24">
        <v>300</v>
      </c>
      <c r="E11" s="11"/>
      <c r="F11" s="13"/>
      <c r="G11" s="13"/>
      <c r="H11" s="13"/>
      <c r="I11" s="13"/>
    </row>
    <row r="12" spans="1:10" s="8" customFormat="1" ht="26.1" customHeight="1" x14ac:dyDescent="0.2">
      <c r="A12" s="11" t="s">
        <v>21</v>
      </c>
      <c r="B12" s="11" t="s">
        <v>22</v>
      </c>
      <c r="C12" s="12" t="s">
        <v>10</v>
      </c>
      <c r="D12" s="24">
        <v>600</v>
      </c>
      <c r="E12" s="11"/>
      <c r="F12" s="13"/>
      <c r="G12" s="13"/>
      <c r="H12" s="13"/>
      <c r="I12" s="13"/>
    </row>
    <row r="13" spans="1:10" s="8" customFormat="1" ht="26.1" customHeight="1" x14ac:dyDescent="0.2">
      <c r="A13" s="11" t="s">
        <v>23</v>
      </c>
      <c r="B13" s="11" t="s">
        <v>24</v>
      </c>
      <c r="C13" s="12" t="s">
        <v>10</v>
      </c>
      <c r="D13" s="24">
        <v>12000</v>
      </c>
      <c r="E13" s="11"/>
      <c r="F13" s="13"/>
      <c r="G13" s="13"/>
      <c r="H13" s="13"/>
      <c r="I13" s="13"/>
    </row>
    <row r="14" spans="1:10" s="8" customFormat="1" ht="51.95" customHeight="1" x14ac:dyDescent="0.2">
      <c r="A14" s="11" t="s">
        <v>25</v>
      </c>
      <c r="B14" s="11" t="s">
        <v>26</v>
      </c>
      <c r="C14" s="12" t="s">
        <v>10</v>
      </c>
      <c r="D14" s="24">
        <v>3500</v>
      </c>
      <c r="E14" s="11"/>
      <c r="F14" s="13"/>
      <c r="G14" s="13"/>
      <c r="H14" s="13"/>
      <c r="I14" s="13"/>
    </row>
    <row r="15" spans="1:10" s="8" customFormat="1" ht="51.95" customHeight="1" x14ac:dyDescent="0.2">
      <c r="A15" s="11" t="s">
        <v>27</v>
      </c>
      <c r="B15" s="11" t="s">
        <v>28</v>
      </c>
      <c r="C15" s="12" t="s">
        <v>10</v>
      </c>
      <c r="D15" s="24">
        <v>2400</v>
      </c>
      <c r="E15" s="11"/>
      <c r="F15" s="13"/>
      <c r="G15" s="13"/>
      <c r="H15" s="13"/>
      <c r="I15" s="13"/>
    </row>
    <row r="16" spans="1:10" s="8" customFormat="1" ht="51.95" customHeight="1" x14ac:dyDescent="0.2">
      <c r="A16" s="11" t="s">
        <v>29</v>
      </c>
      <c r="B16" s="11" t="s">
        <v>30</v>
      </c>
      <c r="C16" s="12" t="s">
        <v>10</v>
      </c>
      <c r="D16" s="24">
        <v>2000</v>
      </c>
      <c r="E16" s="11"/>
      <c r="F16" s="13"/>
      <c r="G16" s="13"/>
      <c r="H16" s="13"/>
      <c r="I16" s="13"/>
    </row>
    <row r="17" spans="1:9" s="8" customFormat="1" ht="51.95" customHeight="1" x14ac:dyDescent="0.2">
      <c r="A17" s="11" t="s">
        <v>31</v>
      </c>
      <c r="B17" s="11" t="s">
        <v>32</v>
      </c>
      <c r="C17" s="12" t="s">
        <v>10</v>
      </c>
      <c r="D17" s="24">
        <v>500</v>
      </c>
      <c r="E17" s="11"/>
      <c r="F17" s="13"/>
      <c r="G17" s="13"/>
      <c r="H17" s="13"/>
      <c r="I17" s="13"/>
    </row>
    <row r="18" spans="1:9" s="8" customFormat="1" ht="39" customHeight="1" x14ac:dyDescent="0.2">
      <c r="A18" s="11" t="s">
        <v>33</v>
      </c>
      <c r="B18" s="11" t="s">
        <v>34</v>
      </c>
      <c r="C18" s="12" t="s">
        <v>10</v>
      </c>
      <c r="D18" s="24">
        <v>3000</v>
      </c>
      <c r="E18" s="11"/>
      <c r="F18" s="13"/>
      <c r="G18" s="13"/>
      <c r="H18" s="13"/>
      <c r="I18" s="13"/>
    </row>
    <row r="19" spans="1:9" ht="24" customHeight="1" x14ac:dyDescent="0.2">
      <c r="A19" s="9" t="s">
        <v>35</v>
      </c>
      <c r="B19" s="9" t="s">
        <v>36</v>
      </c>
      <c r="C19" s="10"/>
      <c r="D19" s="26"/>
      <c r="E19" s="27"/>
      <c r="F19" s="27"/>
      <c r="G19" s="27"/>
      <c r="H19" s="27"/>
      <c r="I19" s="28"/>
    </row>
    <row r="20" spans="1:9" s="8" customFormat="1" ht="26.1" customHeight="1" x14ac:dyDescent="0.2">
      <c r="A20" s="11" t="s">
        <v>37</v>
      </c>
      <c r="B20" s="11" t="s">
        <v>38</v>
      </c>
      <c r="C20" s="12" t="s">
        <v>39</v>
      </c>
      <c r="D20" s="19">
        <v>780</v>
      </c>
      <c r="E20" s="11"/>
      <c r="F20" s="13"/>
      <c r="G20" s="13"/>
      <c r="H20" s="13"/>
      <c r="I20" s="13"/>
    </row>
    <row r="21" spans="1:9" s="8" customFormat="1" ht="26.1" customHeight="1" x14ac:dyDescent="0.2">
      <c r="A21" s="11" t="s">
        <v>40</v>
      </c>
      <c r="B21" s="11" t="s">
        <v>41</v>
      </c>
      <c r="C21" s="12" t="s">
        <v>39</v>
      </c>
      <c r="D21" s="19">
        <v>395</v>
      </c>
      <c r="E21" s="11"/>
      <c r="F21" s="13"/>
      <c r="G21" s="13"/>
      <c r="H21" s="13"/>
      <c r="I21" s="13"/>
    </row>
    <row r="22" spans="1:9" s="8" customFormat="1" ht="26.1" customHeight="1" x14ac:dyDescent="0.2">
      <c r="A22" s="11" t="s">
        <v>42</v>
      </c>
      <c r="B22" s="11" t="s">
        <v>43</v>
      </c>
      <c r="C22" s="12" t="s">
        <v>39</v>
      </c>
      <c r="D22" s="19">
        <v>118</v>
      </c>
      <c r="E22" s="11"/>
      <c r="F22" s="13"/>
      <c r="G22" s="13"/>
      <c r="H22" s="13"/>
      <c r="I22" s="13"/>
    </row>
    <row r="23" spans="1:9" s="8" customFormat="1" ht="26.1" customHeight="1" x14ac:dyDescent="0.2">
      <c r="A23" s="11" t="s">
        <v>44</v>
      </c>
      <c r="B23" s="11" t="s">
        <v>45</v>
      </c>
      <c r="C23" s="12" t="s">
        <v>39</v>
      </c>
      <c r="D23" s="19">
        <v>40</v>
      </c>
      <c r="E23" s="11"/>
      <c r="F23" s="13"/>
      <c r="G23" s="13"/>
      <c r="H23" s="13"/>
      <c r="I23" s="13"/>
    </row>
    <row r="24" spans="1:9" s="8" customFormat="1" ht="39" customHeight="1" x14ac:dyDescent="0.2">
      <c r="A24" s="11" t="s">
        <v>46</v>
      </c>
      <c r="B24" s="11" t="s">
        <v>47</v>
      </c>
      <c r="C24" s="12" t="s">
        <v>48</v>
      </c>
      <c r="D24" s="19">
        <v>100</v>
      </c>
      <c r="E24" s="11"/>
      <c r="F24" s="13"/>
      <c r="G24" s="13"/>
      <c r="H24" s="13"/>
      <c r="I24" s="13"/>
    </row>
    <row r="25" spans="1:9" ht="24" customHeight="1" x14ac:dyDescent="0.2">
      <c r="A25" s="9" t="s">
        <v>49</v>
      </c>
      <c r="B25" s="9" t="s">
        <v>50</v>
      </c>
      <c r="C25" s="10"/>
      <c r="D25" s="26"/>
      <c r="E25" s="27"/>
      <c r="F25" s="27"/>
      <c r="G25" s="27"/>
      <c r="H25" s="27"/>
      <c r="I25" s="28"/>
    </row>
    <row r="26" spans="1:9" s="8" customFormat="1" ht="57.75" customHeight="1" x14ac:dyDescent="0.2">
      <c r="A26" s="11" t="s">
        <v>51</v>
      </c>
      <c r="B26" s="11" t="s">
        <v>52</v>
      </c>
      <c r="C26" s="12" t="s">
        <v>53</v>
      </c>
      <c r="D26" s="20">
        <f>SUM(D27:D32)</f>
        <v>15748</v>
      </c>
      <c r="E26" s="11"/>
      <c r="F26" s="13"/>
      <c r="G26" s="13"/>
      <c r="H26" s="13"/>
      <c r="I26" s="13"/>
    </row>
    <row r="27" spans="1:9" s="8" customFormat="1" x14ac:dyDescent="0.2">
      <c r="A27" s="16"/>
      <c r="B27" s="17" t="s">
        <v>113</v>
      </c>
      <c r="C27" s="16"/>
      <c r="D27" s="18">
        <f t="shared" ref="D27:D32" si="0">PRODUCT(E27:I27)</f>
        <v>220</v>
      </c>
      <c r="E27" s="18">
        <v>1100</v>
      </c>
      <c r="F27" s="18">
        <v>0.5</v>
      </c>
      <c r="G27" s="18">
        <v>0.4</v>
      </c>
      <c r="H27" s="18"/>
      <c r="I27" s="18"/>
    </row>
    <row r="28" spans="1:9" s="8" customFormat="1" x14ac:dyDescent="0.2">
      <c r="A28" s="16"/>
      <c r="B28" s="17" t="s">
        <v>114</v>
      </c>
      <c r="C28" s="16"/>
      <c r="D28" s="18">
        <f t="shared" si="0"/>
        <v>5800</v>
      </c>
      <c r="E28" s="18">
        <v>14500</v>
      </c>
      <c r="F28" s="18">
        <v>1</v>
      </c>
      <c r="G28" s="18">
        <v>0.4</v>
      </c>
      <c r="H28" s="18"/>
      <c r="I28" s="18"/>
    </row>
    <row r="29" spans="1:9" s="8" customFormat="1" x14ac:dyDescent="0.2">
      <c r="A29" s="16"/>
      <c r="B29" s="17" t="s">
        <v>115</v>
      </c>
      <c r="C29" s="16"/>
      <c r="D29" s="18">
        <f t="shared" si="0"/>
        <v>3600</v>
      </c>
      <c r="E29" s="18">
        <v>4500</v>
      </c>
      <c r="F29" s="18">
        <v>1</v>
      </c>
      <c r="G29" s="18">
        <v>0.8</v>
      </c>
      <c r="H29" s="18"/>
      <c r="I29" s="18"/>
    </row>
    <row r="30" spans="1:9" s="8" customFormat="1" x14ac:dyDescent="0.2">
      <c r="A30" s="16"/>
      <c r="B30" s="17" t="s">
        <v>116</v>
      </c>
      <c r="C30" s="16"/>
      <c r="D30" s="18">
        <f t="shared" si="0"/>
        <v>2720</v>
      </c>
      <c r="E30" s="18">
        <v>3400</v>
      </c>
      <c r="F30" s="18">
        <v>1</v>
      </c>
      <c r="G30" s="18">
        <v>0.8</v>
      </c>
      <c r="H30" s="18"/>
      <c r="I30" s="18"/>
    </row>
    <row r="31" spans="1:9" s="8" customFormat="1" x14ac:dyDescent="0.2">
      <c r="A31" s="16"/>
      <c r="B31" s="17" t="s">
        <v>117</v>
      </c>
      <c r="C31" s="16"/>
      <c r="D31" s="18">
        <f t="shared" si="0"/>
        <v>2256</v>
      </c>
      <c r="E31" s="18">
        <v>2350</v>
      </c>
      <c r="F31" s="18">
        <v>1.2</v>
      </c>
      <c r="G31" s="18">
        <v>0.8</v>
      </c>
      <c r="H31" s="18"/>
      <c r="I31" s="18"/>
    </row>
    <row r="32" spans="1:9" s="8" customFormat="1" x14ac:dyDescent="0.2">
      <c r="A32" s="16"/>
      <c r="B32" s="17" t="s">
        <v>118</v>
      </c>
      <c r="C32" s="16"/>
      <c r="D32" s="18">
        <f t="shared" si="0"/>
        <v>1152</v>
      </c>
      <c r="E32" s="18">
        <v>800</v>
      </c>
      <c r="F32" s="18">
        <v>1.2</v>
      </c>
      <c r="G32" s="18">
        <v>1.2</v>
      </c>
      <c r="H32" s="18"/>
      <c r="I32" s="18"/>
    </row>
    <row r="33" spans="1:9" s="8" customFormat="1" x14ac:dyDescent="0.2">
      <c r="A33" s="11"/>
      <c r="B33" s="11"/>
      <c r="C33" s="12"/>
      <c r="D33" s="14"/>
      <c r="E33" s="11"/>
      <c r="F33" s="13"/>
      <c r="G33" s="13"/>
      <c r="H33" s="13"/>
      <c r="I33" s="13"/>
    </row>
    <row r="34" spans="1:9" s="8" customFormat="1" ht="65.099999999999994" customHeight="1" x14ac:dyDescent="0.2">
      <c r="A34" s="11" t="s">
        <v>54</v>
      </c>
      <c r="B34" s="11" t="s">
        <v>55</v>
      </c>
      <c r="C34" s="12" t="s">
        <v>53</v>
      </c>
      <c r="D34" s="20">
        <f>SUM(D35:D46)</f>
        <v>13236.196249999999</v>
      </c>
      <c r="E34" s="11"/>
      <c r="F34" s="13"/>
      <c r="G34" s="13"/>
      <c r="H34" s="13"/>
      <c r="I34" s="13"/>
    </row>
    <row r="35" spans="1:9" s="8" customFormat="1" x14ac:dyDescent="0.2">
      <c r="A35" s="16"/>
      <c r="B35" s="17" t="s">
        <v>113</v>
      </c>
      <c r="C35" s="16"/>
      <c r="D35" s="18">
        <f t="shared" ref="D35:D46" si="1">PRODUCT(E35:I35)</f>
        <v>220</v>
      </c>
      <c r="E35" s="18">
        <v>1100</v>
      </c>
      <c r="F35" s="18">
        <v>0.5</v>
      </c>
      <c r="G35" s="18">
        <v>0.4</v>
      </c>
      <c r="H35" s="18"/>
      <c r="I35" s="21"/>
    </row>
    <row r="36" spans="1:9" s="8" customFormat="1" x14ac:dyDescent="0.2">
      <c r="A36" s="16"/>
      <c r="B36" s="17"/>
      <c r="C36" s="16"/>
      <c r="D36" s="18">
        <f t="shared" si="1"/>
        <v>-19.428750000000001</v>
      </c>
      <c r="E36" s="18">
        <f>E35</f>
        <v>1100</v>
      </c>
      <c r="F36" s="18"/>
      <c r="G36" s="18"/>
      <c r="H36" s="18">
        <v>-1</v>
      </c>
      <c r="I36" s="21">
        <f>(0.15*0.15*3.14)/4</f>
        <v>1.7662500000000001E-2</v>
      </c>
    </row>
    <row r="37" spans="1:9" s="8" customFormat="1" x14ac:dyDescent="0.2">
      <c r="A37" s="16"/>
      <c r="B37" s="17" t="s">
        <v>114</v>
      </c>
      <c r="C37" s="16"/>
      <c r="D37" s="18">
        <f t="shared" si="1"/>
        <v>5800</v>
      </c>
      <c r="E37" s="18">
        <v>14500</v>
      </c>
      <c r="F37" s="18">
        <v>1</v>
      </c>
      <c r="G37" s="18">
        <v>0.4</v>
      </c>
      <c r="H37" s="18"/>
      <c r="I37" s="21"/>
    </row>
    <row r="38" spans="1:9" s="8" customFormat="1" x14ac:dyDescent="0.2">
      <c r="A38" s="16"/>
      <c r="B38" s="17"/>
      <c r="C38" s="16"/>
      <c r="D38" s="18">
        <f t="shared" si="1"/>
        <v>-455.30000000000007</v>
      </c>
      <c r="E38" s="18">
        <f>E37</f>
        <v>14500</v>
      </c>
      <c r="F38" s="18"/>
      <c r="G38" s="18"/>
      <c r="H38" s="18">
        <v>-1</v>
      </c>
      <c r="I38" s="21">
        <f>(0.2*0.2*3.14)/4</f>
        <v>3.1400000000000004E-2</v>
      </c>
    </row>
    <row r="39" spans="1:9" s="8" customFormat="1" x14ac:dyDescent="0.2">
      <c r="A39" s="16"/>
      <c r="B39" s="17" t="s">
        <v>115</v>
      </c>
      <c r="C39" s="16"/>
      <c r="D39" s="18">
        <f t="shared" si="1"/>
        <v>3600</v>
      </c>
      <c r="E39" s="18">
        <v>4500</v>
      </c>
      <c r="F39" s="18">
        <v>1</v>
      </c>
      <c r="G39" s="18">
        <v>0.8</v>
      </c>
      <c r="H39" s="18"/>
      <c r="I39" s="21"/>
    </row>
    <row r="40" spans="1:9" s="8" customFormat="1" x14ac:dyDescent="0.2">
      <c r="A40" s="16"/>
      <c r="B40" s="17"/>
      <c r="C40" s="16"/>
      <c r="D40" s="18">
        <f t="shared" si="1"/>
        <v>-317.92500000000001</v>
      </c>
      <c r="E40" s="18">
        <f>E39</f>
        <v>4500</v>
      </c>
      <c r="F40" s="18"/>
      <c r="G40" s="18"/>
      <c r="H40" s="18">
        <v>-1</v>
      </c>
      <c r="I40" s="21">
        <f>(0.3*0.3*3.14)/4</f>
        <v>7.0650000000000004E-2</v>
      </c>
    </row>
    <row r="41" spans="1:9" s="8" customFormat="1" x14ac:dyDescent="0.2">
      <c r="A41" s="16"/>
      <c r="B41" s="17" t="s">
        <v>116</v>
      </c>
      <c r="C41" s="16"/>
      <c r="D41" s="18">
        <f t="shared" si="1"/>
        <v>2720</v>
      </c>
      <c r="E41" s="18">
        <v>3400</v>
      </c>
      <c r="F41" s="18">
        <v>1</v>
      </c>
      <c r="G41" s="18">
        <v>0.8</v>
      </c>
      <c r="H41" s="18"/>
      <c r="I41" s="21"/>
    </row>
    <row r="42" spans="1:9" s="8" customFormat="1" x14ac:dyDescent="0.2">
      <c r="A42" s="16"/>
      <c r="B42" s="17"/>
      <c r="C42" s="16"/>
      <c r="D42" s="18">
        <f t="shared" si="1"/>
        <v>-427.04000000000008</v>
      </c>
      <c r="E42" s="18">
        <f>E41</f>
        <v>3400</v>
      </c>
      <c r="F42" s="18"/>
      <c r="G42" s="18"/>
      <c r="H42" s="18">
        <v>-1</v>
      </c>
      <c r="I42" s="21">
        <f>(0.4*0.4*3.14)/4</f>
        <v>0.12560000000000002</v>
      </c>
    </row>
    <row r="43" spans="1:9" s="8" customFormat="1" x14ac:dyDescent="0.2">
      <c r="A43" s="16"/>
      <c r="B43" s="17" t="s">
        <v>117</v>
      </c>
      <c r="C43" s="16"/>
      <c r="D43" s="18">
        <f t="shared" si="1"/>
        <v>2256</v>
      </c>
      <c r="E43" s="18">
        <v>2350</v>
      </c>
      <c r="F43" s="18">
        <v>1.2</v>
      </c>
      <c r="G43" s="18">
        <v>0.8</v>
      </c>
      <c r="H43" s="18"/>
      <c r="I43" s="21"/>
    </row>
    <row r="44" spans="1:9" s="8" customFormat="1" x14ac:dyDescent="0.2">
      <c r="A44" s="16"/>
      <c r="B44" s="17"/>
      <c r="C44" s="16"/>
      <c r="D44" s="18">
        <f t="shared" si="1"/>
        <v>-664.11</v>
      </c>
      <c r="E44" s="18">
        <f>E43</f>
        <v>2350</v>
      </c>
      <c r="F44" s="18"/>
      <c r="G44" s="18"/>
      <c r="H44" s="18">
        <v>-1</v>
      </c>
      <c r="I44" s="21">
        <f>(0.6*0.6*3.14)/4</f>
        <v>0.28260000000000002</v>
      </c>
    </row>
    <row r="45" spans="1:9" s="8" customFormat="1" x14ac:dyDescent="0.2">
      <c r="A45" s="16"/>
      <c r="B45" s="17" t="s">
        <v>118</v>
      </c>
      <c r="C45" s="16"/>
      <c r="D45" s="18">
        <f t="shared" si="1"/>
        <v>1152</v>
      </c>
      <c r="E45" s="18">
        <v>800</v>
      </c>
      <c r="F45" s="18">
        <v>1.2</v>
      </c>
      <c r="G45" s="18">
        <v>1.2</v>
      </c>
      <c r="H45" s="18"/>
      <c r="I45" s="21"/>
    </row>
    <row r="46" spans="1:9" s="8" customFormat="1" x14ac:dyDescent="0.2">
      <c r="A46" s="22"/>
      <c r="B46" s="23"/>
      <c r="C46" s="23"/>
      <c r="D46" s="18">
        <f t="shared" si="1"/>
        <v>-628</v>
      </c>
      <c r="E46" s="18">
        <f>E45</f>
        <v>800</v>
      </c>
      <c r="F46" s="22"/>
      <c r="G46" s="22"/>
      <c r="H46" s="18">
        <v>-1</v>
      </c>
      <c r="I46" s="21">
        <f>(1*1*3.14)/4</f>
        <v>0.78500000000000003</v>
      </c>
    </row>
    <row r="47" spans="1:9" s="8" customFormat="1" x14ac:dyDescent="0.2">
      <c r="A47" s="11"/>
      <c r="B47" s="11"/>
      <c r="C47" s="12"/>
      <c r="D47" s="14"/>
      <c r="E47" s="11"/>
      <c r="F47" s="13"/>
      <c r="G47" s="13"/>
      <c r="H47" s="13"/>
      <c r="I47" s="13"/>
    </row>
    <row r="48" spans="1:9" s="8" customFormat="1" ht="26.1" customHeight="1" x14ac:dyDescent="0.2">
      <c r="A48" s="11" t="s">
        <v>56</v>
      </c>
      <c r="B48" s="11" t="s">
        <v>57</v>
      </c>
      <c r="C48" s="12" t="s">
        <v>58</v>
      </c>
      <c r="D48" s="20">
        <f>SUM(D49:D54)</f>
        <v>1067.5</v>
      </c>
      <c r="E48" s="11"/>
      <c r="F48" s="13"/>
      <c r="G48" s="13"/>
      <c r="H48" s="13"/>
      <c r="I48" s="13"/>
    </row>
    <row r="49" spans="1:12" s="8" customFormat="1" x14ac:dyDescent="0.2">
      <c r="A49" s="22"/>
      <c r="B49" s="23" t="s">
        <v>113</v>
      </c>
      <c r="C49" s="23"/>
      <c r="D49" s="18">
        <f t="shared" ref="D49:D54" si="2">PRODUCT(E49:I49)</f>
        <v>22</v>
      </c>
      <c r="E49" s="18">
        <v>1100</v>
      </c>
      <c r="F49" s="18">
        <v>0.2</v>
      </c>
      <c r="G49" s="18">
        <v>0.05</v>
      </c>
      <c r="H49" s="18">
        <v>2</v>
      </c>
      <c r="I49" s="18"/>
    </row>
    <row r="50" spans="1:12" s="8" customFormat="1" x14ac:dyDescent="0.2">
      <c r="A50" s="22"/>
      <c r="B50" s="23" t="s">
        <v>114</v>
      </c>
      <c r="C50" s="23"/>
      <c r="D50" s="18">
        <f t="shared" si="2"/>
        <v>435</v>
      </c>
      <c r="E50" s="18">
        <v>14500</v>
      </c>
      <c r="F50" s="18">
        <v>0.3</v>
      </c>
      <c r="G50" s="18">
        <v>0.05</v>
      </c>
      <c r="H50" s="18">
        <v>2</v>
      </c>
      <c r="I50" s="18"/>
    </row>
    <row r="51" spans="1:12" s="8" customFormat="1" x14ac:dyDescent="0.2">
      <c r="A51" s="22"/>
      <c r="B51" s="23" t="s">
        <v>115</v>
      </c>
      <c r="C51" s="23"/>
      <c r="D51" s="18">
        <f t="shared" si="2"/>
        <v>180</v>
      </c>
      <c r="E51" s="18">
        <v>4500</v>
      </c>
      <c r="F51" s="18">
        <v>0.4</v>
      </c>
      <c r="G51" s="18">
        <v>0.05</v>
      </c>
      <c r="H51" s="18">
        <v>2</v>
      </c>
      <c r="I51" s="18"/>
    </row>
    <row r="52" spans="1:12" s="8" customFormat="1" x14ac:dyDescent="0.2">
      <c r="A52" s="22"/>
      <c r="B52" s="23" t="s">
        <v>116</v>
      </c>
      <c r="C52" s="23"/>
      <c r="D52" s="18">
        <f t="shared" si="2"/>
        <v>170</v>
      </c>
      <c r="E52" s="18">
        <v>3400</v>
      </c>
      <c r="F52" s="18">
        <v>0.5</v>
      </c>
      <c r="G52" s="18">
        <v>0.05</v>
      </c>
      <c r="H52" s="18">
        <v>2</v>
      </c>
      <c r="I52" s="18"/>
    </row>
    <row r="53" spans="1:12" s="8" customFormat="1" x14ac:dyDescent="0.2">
      <c r="A53" s="22"/>
      <c r="B53" s="23" t="s">
        <v>117</v>
      </c>
      <c r="C53" s="23"/>
      <c r="D53" s="18">
        <f t="shared" si="2"/>
        <v>164.5</v>
      </c>
      <c r="E53" s="18">
        <v>2350</v>
      </c>
      <c r="F53" s="18">
        <v>0.7</v>
      </c>
      <c r="G53" s="18">
        <v>0.05</v>
      </c>
      <c r="H53" s="18">
        <v>2</v>
      </c>
      <c r="I53" s="18"/>
    </row>
    <row r="54" spans="1:12" s="8" customFormat="1" x14ac:dyDescent="0.2">
      <c r="A54" s="22"/>
      <c r="B54" s="23" t="s">
        <v>118</v>
      </c>
      <c r="C54" s="23"/>
      <c r="D54" s="18">
        <f t="shared" si="2"/>
        <v>96</v>
      </c>
      <c r="E54" s="18">
        <v>800</v>
      </c>
      <c r="F54" s="18">
        <v>1.2</v>
      </c>
      <c r="G54" s="18">
        <v>0.05</v>
      </c>
      <c r="H54" s="18">
        <v>2</v>
      </c>
      <c r="I54" s="18"/>
    </row>
    <row r="55" spans="1:12" s="8" customFormat="1" x14ac:dyDescent="0.2">
      <c r="A55" s="11"/>
      <c r="B55" s="11"/>
      <c r="C55" s="12"/>
      <c r="D55" s="14"/>
      <c r="E55" s="11"/>
      <c r="F55" s="13"/>
      <c r="G55" s="13"/>
      <c r="H55" s="13"/>
      <c r="I55" s="13"/>
    </row>
    <row r="56" spans="1:12" s="8" customFormat="1" x14ac:dyDescent="0.2">
      <c r="A56" s="11" t="s">
        <v>59</v>
      </c>
      <c r="B56" s="11" t="s">
        <v>60</v>
      </c>
      <c r="C56" s="12" t="s">
        <v>53</v>
      </c>
      <c r="D56" s="19">
        <v>300</v>
      </c>
      <c r="E56" s="11"/>
      <c r="F56" s="13"/>
      <c r="G56" s="13"/>
      <c r="H56" s="13"/>
      <c r="I56" s="13"/>
    </row>
    <row r="57" spans="1:12" s="8" customFormat="1" ht="38.25" x14ac:dyDescent="0.2">
      <c r="A57" s="11" t="s">
        <v>61</v>
      </c>
      <c r="B57" s="11" t="s">
        <v>62</v>
      </c>
      <c r="C57" s="12" t="s">
        <v>53</v>
      </c>
      <c r="D57" s="24">
        <v>1250</v>
      </c>
      <c r="E57" s="11"/>
      <c r="F57" s="13"/>
      <c r="G57" s="13"/>
      <c r="H57" s="13"/>
      <c r="I57" s="13"/>
    </row>
    <row r="58" spans="1:12" s="8" customFormat="1" x14ac:dyDescent="0.2">
      <c r="A58" s="11" t="s">
        <v>63</v>
      </c>
      <c r="B58" s="11" t="s">
        <v>64</v>
      </c>
      <c r="C58" s="12" t="s">
        <v>53</v>
      </c>
      <c r="D58" s="24">
        <v>1250</v>
      </c>
      <c r="E58" s="11"/>
      <c r="F58" s="13"/>
      <c r="G58" s="13"/>
      <c r="H58" s="13"/>
      <c r="I58" s="13"/>
    </row>
    <row r="59" spans="1:12" s="8" customFormat="1" x14ac:dyDescent="0.2">
      <c r="A59" s="11" t="s">
        <v>65</v>
      </c>
      <c r="B59" s="11" t="s">
        <v>66</v>
      </c>
      <c r="C59" s="12" t="s">
        <v>53</v>
      </c>
      <c r="D59" s="24">
        <v>4500</v>
      </c>
      <c r="E59" s="11"/>
      <c r="F59" s="13"/>
      <c r="G59" s="13"/>
      <c r="H59" s="13"/>
      <c r="I59" s="13"/>
      <c r="L59" s="25"/>
    </row>
    <row r="60" spans="1:12" s="8" customFormat="1" ht="25.5" x14ac:dyDescent="0.2">
      <c r="A60" s="11" t="s">
        <v>67</v>
      </c>
      <c r="B60" s="11" t="s">
        <v>68</v>
      </c>
      <c r="C60" s="12" t="s">
        <v>69</v>
      </c>
      <c r="D60" s="24">
        <v>90000</v>
      </c>
      <c r="E60" s="11"/>
      <c r="F60" s="13"/>
      <c r="G60" s="13"/>
      <c r="H60" s="13"/>
      <c r="I60" s="13"/>
    </row>
    <row r="61" spans="1:12" ht="24" customHeight="1" x14ac:dyDescent="0.2">
      <c r="A61" s="9" t="s">
        <v>70</v>
      </c>
      <c r="B61" s="9" t="s">
        <v>71</v>
      </c>
      <c r="C61" s="10"/>
      <c r="D61" s="26"/>
      <c r="E61" s="27"/>
      <c r="F61" s="27"/>
      <c r="G61" s="27"/>
      <c r="H61" s="27"/>
      <c r="I61" s="28"/>
    </row>
    <row r="62" spans="1:12" s="8" customFormat="1" ht="39" customHeight="1" x14ac:dyDescent="0.2">
      <c r="A62" s="11" t="s">
        <v>72</v>
      </c>
      <c r="B62" s="11" t="s">
        <v>73</v>
      </c>
      <c r="C62" s="12" t="s">
        <v>48</v>
      </c>
      <c r="D62" s="19">
        <v>300</v>
      </c>
      <c r="E62" s="11"/>
      <c r="F62" s="13"/>
      <c r="G62" s="13"/>
      <c r="H62" s="13"/>
      <c r="I62" s="13"/>
    </row>
    <row r="63" spans="1:12" s="8" customFormat="1" ht="39" customHeight="1" x14ac:dyDescent="0.2">
      <c r="A63" s="11" t="s">
        <v>74</v>
      </c>
      <c r="B63" s="11" t="s">
        <v>75</v>
      </c>
      <c r="C63" s="12" t="s">
        <v>48</v>
      </c>
      <c r="D63" s="19">
        <v>200</v>
      </c>
      <c r="E63" s="11"/>
      <c r="F63" s="13"/>
      <c r="G63" s="13"/>
      <c r="H63" s="13"/>
      <c r="I63" s="13"/>
    </row>
    <row r="64" spans="1:12" s="8" customFormat="1" ht="39" customHeight="1" x14ac:dyDescent="0.2">
      <c r="A64" s="11" t="s">
        <v>76</v>
      </c>
      <c r="B64" s="11" t="s">
        <v>77</v>
      </c>
      <c r="C64" s="12" t="s">
        <v>48</v>
      </c>
      <c r="D64" s="19">
        <v>600</v>
      </c>
      <c r="E64" s="11"/>
      <c r="F64" s="13"/>
      <c r="G64" s="13"/>
      <c r="H64" s="13"/>
      <c r="I64" s="13"/>
    </row>
    <row r="65" spans="1:9" s="8" customFormat="1" ht="39" customHeight="1" x14ac:dyDescent="0.2">
      <c r="A65" s="11" t="s">
        <v>78</v>
      </c>
      <c r="B65" s="11" t="s">
        <v>79</v>
      </c>
      <c r="C65" s="12" t="s">
        <v>48</v>
      </c>
      <c r="D65" s="19">
        <v>300</v>
      </c>
      <c r="E65" s="11"/>
      <c r="F65" s="13"/>
      <c r="G65" s="13"/>
      <c r="H65" s="13"/>
      <c r="I65" s="13"/>
    </row>
    <row r="66" spans="1:9" s="8" customFormat="1" ht="26.1" customHeight="1" x14ac:dyDescent="0.2">
      <c r="A66" s="11" t="s">
        <v>80</v>
      </c>
      <c r="B66" s="11" t="s">
        <v>81</v>
      </c>
      <c r="C66" s="12" t="s">
        <v>10</v>
      </c>
      <c r="D66" s="24">
        <v>20000</v>
      </c>
      <c r="E66" s="11"/>
      <c r="F66" s="13"/>
      <c r="G66" s="13"/>
      <c r="H66" s="13"/>
      <c r="I66" s="13"/>
    </row>
    <row r="67" spans="1:9" s="8" customFormat="1" ht="26.1" customHeight="1" x14ac:dyDescent="0.2">
      <c r="A67" s="11" t="s">
        <v>82</v>
      </c>
      <c r="B67" s="11" t="s">
        <v>83</v>
      </c>
      <c r="C67" s="12" t="s">
        <v>84</v>
      </c>
      <c r="D67" s="24">
        <v>12000</v>
      </c>
      <c r="E67" s="11"/>
      <c r="F67" s="13"/>
      <c r="G67" s="13"/>
      <c r="H67" s="13"/>
      <c r="I67" s="13"/>
    </row>
    <row r="68" spans="1:9" ht="24" customHeight="1" x14ac:dyDescent="0.2">
      <c r="A68" s="9" t="s">
        <v>85</v>
      </c>
      <c r="B68" s="9" t="s">
        <v>86</v>
      </c>
      <c r="C68" s="10"/>
      <c r="D68" s="26"/>
      <c r="E68" s="27"/>
      <c r="F68" s="27"/>
      <c r="G68" s="27"/>
      <c r="H68" s="27"/>
      <c r="I68" s="28"/>
    </row>
    <row r="69" spans="1:9" s="8" customFormat="1" ht="51.95" customHeight="1" x14ac:dyDescent="0.2">
      <c r="A69" s="11" t="s">
        <v>87</v>
      </c>
      <c r="B69" s="11" t="s">
        <v>88</v>
      </c>
      <c r="C69" s="12" t="s">
        <v>89</v>
      </c>
      <c r="D69" s="19">
        <v>500</v>
      </c>
      <c r="E69" s="11"/>
      <c r="F69" s="13"/>
      <c r="G69" s="13"/>
      <c r="H69" s="13"/>
      <c r="I69" s="13"/>
    </row>
    <row r="70" spans="1:9" s="8" customFormat="1" ht="39" customHeight="1" x14ac:dyDescent="0.2">
      <c r="A70" s="11" t="s">
        <v>90</v>
      </c>
      <c r="B70" s="11" t="s">
        <v>91</v>
      </c>
      <c r="C70" s="12" t="s">
        <v>89</v>
      </c>
      <c r="D70" s="19">
        <v>100</v>
      </c>
      <c r="E70" s="11"/>
      <c r="F70" s="13"/>
      <c r="G70" s="13"/>
      <c r="H70" s="13"/>
      <c r="I70" s="13"/>
    </row>
    <row r="71" spans="1:9" s="8" customFormat="1" ht="24" customHeight="1" x14ac:dyDescent="0.2">
      <c r="A71" s="11" t="s">
        <v>92</v>
      </c>
      <c r="B71" s="11" t="s">
        <v>93</v>
      </c>
      <c r="C71" s="12" t="s">
        <v>89</v>
      </c>
      <c r="D71" s="19">
        <v>250</v>
      </c>
      <c r="E71" s="11"/>
      <c r="F71" s="13"/>
      <c r="G71" s="13"/>
      <c r="H71" s="13"/>
      <c r="I71" s="13"/>
    </row>
    <row r="72" spans="1:9" s="8" customFormat="1" ht="39" customHeight="1" x14ac:dyDescent="0.2">
      <c r="A72" s="11" t="s">
        <v>94</v>
      </c>
      <c r="B72" s="11" t="s">
        <v>95</v>
      </c>
      <c r="C72" s="12" t="s">
        <v>53</v>
      </c>
      <c r="D72" s="19">
        <v>17.5</v>
      </c>
      <c r="E72" s="11"/>
      <c r="F72" s="13"/>
      <c r="G72" s="13"/>
      <c r="H72" s="13"/>
      <c r="I72" s="13"/>
    </row>
    <row r="73" spans="1:9" s="8" customFormat="1" ht="65.099999999999994" customHeight="1" x14ac:dyDescent="0.2">
      <c r="A73" s="11" t="s">
        <v>96</v>
      </c>
      <c r="B73" s="11" t="s">
        <v>97</v>
      </c>
      <c r="C73" s="12" t="s">
        <v>98</v>
      </c>
      <c r="D73" s="19">
        <v>25</v>
      </c>
      <c r="E73" s="11"/>
      <c r="F73" s="13"/>
      <c r="G73" s="13"/>
      <c r="H73" s="13"/>
      <c r="I73" s="13"/>
    </row>
    <row r="74" spans="1:9" s="8" customFormat="1" ht="39" customHeight="1" x14ac:dyDescent="0.2">
      <c r="A74" s="11" t="s">
        <v>99</v>
      </c>
      <c r="B74" s="11" t="s">
        <v>100</v>
      </c>
      <c r="C74" s="12" t="s">
        <v>89</v>
      </c>
      <c r="D74" s="19">
        <v>15</v>
      </c>
      <c r="E74" s="11"/>
      <c r="F74" s="13"/>
      <c r="G74" s="13"/>
      <c r="H74" s="13"/>
      <c r="I74" s="13"/>
    </row>
    <row r="75" spans="1:9" s="8" customFormat="1" ht="26.1" customHeight="1" x14ac:dyDescent="0.2">
      <c r="A75" s="11" t="s">
        <v>101</v>
      </c>
      <c r="B75" s="11" t="s">
        <v>102</v>
      </c>
      <c r="C75" s="12" t="s">
        <v>84</v>
      </c>
      <c r="D75" s="19">
        <v>30000</v>
      </c>
      <c r="E75" s="11"/>
      <c r="F75" s="13"/>
      <c r="G75" s="13"/>
      <c r="H75" s="13"/>
      <c r="I75" s="13"/>
    </row>
    <row r="76" spans="1:9" s="8" customFormat="1" ht="24" customHeight="1" x14ac:dyDescent="0.2">
      <c r="A76" s="11" t="s">
        <v>103</v>
      </c>
      <c r="B76" s="11" t="s">
        <v>104</v>
      </c>
      <c r="C76" s="12" t="s">
        <v>39</v>
      </c>
      <c r="D76" s="19">
        <v>250</v>
      </c>
      <c r="E76" s="11"/>
      <c r="F76" s="13"/>
      <c r="G76" s="13"/>
      <c r="H76" s="13"/>
      <c r="I76" s="13"/>
    </row>
    <row r="77" spans="1:9" s="8" customFormat="1" ht="26.1" customHeight="1" x14ac:dyDescent="0.2">
      <c r="A77" s="11" t="s">
        <v>105</v>
      </c>
      <c r="B77" s="11" t="s">
        <v>106</v>
      </c>
      <c r="C77" s="12" t="s">
        <v>84</v>
      </c>
      <c r="D77" s="19">
        <v>1000</v>
      </c>
      <c r="E77" s="11"/>
      <c r="F77" s="13"/>
      <c r="G77" s="13"/>
      <c r="H77" s="13"/>
      <c r="I77" s="13"/>
    </row>
    <row r="78" spans="1:9" x14ac:dyDescent="0.2">
      <c r="A78" s="4"/>
      <c r="B78" s="4"/>
      <c r="C78" s="4"/>
      <c r="D78" s="4"/>
      <c r="E78" s="4"/>
      <c r="F78" s="4"/>
      <c r="G78" s="4"/>
      <c r="H78" s="4"/>
    </row>
    <row r="79" spans="1:9" x14ac:dyDescent="0.2">
      <c r="A79" s="32"/>
      <c r="B79" s="32"/>
      <c r="C79" s="32"/>
      <c r="D79" s="30"/>
      <c r="E79" s="32"/>
      <c r="F79" s="33"/>
      <c r="G79" s="32"/>
      <c r="H79" s="32"/>
    </row>
    <row r="80" spans="1:9" x14ac:dyDescent="0.2">
      <c r="A80" s="32"/>
      <c r="B80" s="32"/>
      <c r="C80" s="32"/>
      <c r="D80" s="30"/>
      <c r="E80" s="32"/>
      <c r="F80" s="33"/>
      <c r="G80" s="32"/>
      <c r="H80" s="32"/>
    </row>
    <row r="81" spans="1:8" x14ac:dyDescent="0.2">
      <c r="A81" s="32"/>
      <c r="B81" s="32"/>
      <c r="C81" s="32"/>
      <c r="D81" s="30"/>
      <c r="E81" s="32"/>
      <c r="F81" s="33"/>
      <c r="G81" s="32"/>
      <c r="H81" s="32"/>
    </row>
    <row r="82" spans="1:8" x14ac:dyDescent="0.2">
      <c r="A82" s="3"/>
      <c r="B82" s="3"/>
      <c r="C82" s="3"/>
      <c r="D82" s="3"/>
      <c r="E82" s="3"/>
      <c r="F82" s="3"/>
      <c r="G82" s="3"/>
      <c r="H82" s="3"/>
    </row>
    <row r="83" spans="1:8" x14ac:dyDescent="0.2">
      <c r="A83" s="34"/>
      <c r="B83" s="35"/>
      <c r="C83" s="35"/>
      <c r="D83" s="35"/>
      <c r="E83" s="35"/>
      <c r="F83" s="35"/>
      <c r="G83" s="35"/>
      <c r="H83" s="35"/>
    </row>
  </sheetData>
  <mergeCells count="18">
    <mergeCell ref="A83:H83"/>
    <mergeCell ref="D19:I19"/>
    <mergeCell ref="D25:I25"/>
    <mergeCell ref="D61:I61"/>
    <mergeCell ref="D68:I68"/>
    <mergeCell ref="A79:C79"/>
    <mergeCell ref="D79:E79"/>
    <mergeCell ref="F79:H79"/>
    <mergeCell ref="A80:C80"/>
    <mergeCell ref="D80:E80"/>
    <mergeCell ref="F80:H80"/>
    <mergeCell ref="D5:I5"/>
    <mergeCell ref="C1:I1"/>
    <mergeCell ref="C2:I2"/>
    <mergeCell ref="A3:I3"/>
    <mergeCell ref="A81:C81"/>
    <mergeCell ref="D81:E81"/>
    <mergeCell ref="F81:H81"/>
  </mergeCells>
  <pageMargins left="0.5" right="0.5" top="1" bottom="1" header="0.5" footer="0.5"/>
  <pageSetup paperSize="9" scale="94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dcterms:created xsi:type="dcterms:W3CDTF">2026-04-09T16:29:42Z</dcterms:created>
  <dcterms:modified xsi:type="dcterms:W3CDTF">2026-04-09T16:42:03Z</dcterms:modified>
</cp:coreProperties>
</file>